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6515" windowHeight="7995"/>
  </bookViews>
  <sheets>
    <sheet name="Foam 102613 Diarios Mc B" sheetId="1" r:id="rId1"/>
  </sheets>
  <calcPr calcId="101716"/>
</workbook>
</file>

<file path=xl/calcChain.xml><?xml version="1.0" encoding="utf-8"?>
<calcChain xmlns="http://schemas.openxmlformats.org/spreadsheetml/2006/main">
  <c r="A12" i="1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11"/>
</calcChain>
</file>

<file path=xl/sharedStrings.xml><?xml version="1.0" encoding="utf-8"?>
<sst xmlns="http://schemas.openxmlformats.org/spreadsheetml/2006/main" count="114" uniqueCount="69">
  <si>
    <t>Data Log</t>
  </si>
  <si>
    <t>Unit Serial Number:</t>
  </si>
  <si>
    <t xml:space="preserve"> 03/07/32834</t>
  </si>
  <si>
    <t>Meter/Site ID:</t>
  </si>
  <si>
    <t xml:space="preserve"> Foam F. 2M_175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</si>
  <si>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</si>
  <si>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</si>
  <si>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</si>
  <si>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</si>
  <si>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</si>
  <si>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</si>
  <si>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</si>
  <si>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</si>
  <si>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</si>
  <si>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</si>
  <si>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</si>
  <si>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</si>
  <si>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</si>
  <si>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</si>
  <si>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</si>
  <si>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</si>
  <si>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</si>
  <si>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Supercomp</t>
  </si>
  <si>
    <t xml:space="preserve"> Min Press</t>
  </si>
  <si>
    <t xml:space="preserve"> Max Press</t>
  </si>
  <si>
    <t xml:space="preserve"> Ending Press</t>
  </si>
  <si>
    <t xml:space="preserve"> Min Temp</t>
  </si>
  <si>
    <t xml:space="preserve"> Max Temp</t>
  </si>
  <si>
    <t xml:space="preserve"> Ending Temp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</si>
  <si>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</si>
  <si>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</si>
  <si>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</si>
  <si>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</si>
  <si>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</si>
  <si>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</si>
  <si>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V</t>
  </si>
  <si>
    <t xml:space="preserve"> 26/10/2013 </t>
  </si>
  <si>
    <t xml:space="preserve"> 9:00:00 a.m. </t>
  </si>
  <si>
    <t xml:space="preserve"> 25/10/2013 </t>
  </si>
  <si>
    <t xml:space="preserve"> 24/10/2013 </t>
  </si>
  <si>
    <t xml:space="preserve"> 23/10/2013 </t>
  </si>
  <si>
    <t xml:space="preserve"> 22/10/2013 </t>
  </si>
  <si>
    <t xml:space="preserve"> 21/10/2013 </t>
  </si>
  <si>
    <t xml:space="preserve"> 20/10/2013 </t>
  </si>
  <si>
    <t xml:space="preserve"> 19/10/2013 </t>
  </si>
  <si>
    <t xml:space="preserve"> 18/10/2013 </t>
  </si>
  <si>
    <t xml:space="preserve"> 17/10/2013 </t>
  </si>
  <si>
    <t xml:space="preserve"> 16/10/2013 </t>
  </si>
  <si>
    <t xml:space="preserve"> 15/10/2013 </t>
  </si>
  <si>
    <t xml:space="preserve"> 14/10/2013 </t>
  </si>
  <si>
    <t xml:space="preserve"> 13/10/2013 </t>
  </si>
  <si>
    <t xml:space="preserve"> 12/10/2013 </t>
  </si>
  <si>
    <t xml:space="preserve"> 11/10/2013 </t>
  </si>
  <si>
    <t xml:space="preserve"> 10/10/2013 </t>
  </si>
  <si>
    <t xml:space="preserve"> 09/10/2013 </t>
  </si>
  <si>
    <t xml:space="preserve"> 08/10/2013 </t>
  </si>
  <si>
    <t xml:space="preserve"> 07/10/2013 </t>
  </si>
  <si>
    <t xml:space="preserve"> 06/10/2013 </t>
  </si>
  <si>
    <t xml:space="preserve"> 05/10/2013 </t>
  </si>
  <si>
    <t xml:space="preserve"> 04/10/2013 </t>
  </si>
  <si>
    <t xml:space="preserve"> 03/10/2013 </t>
  </si>
  <si>
    <t xml:space="preserve"> 02/10/2013 </t>
  </si>
  <si>
    <t xml:space="preserve"> 01/10/2013 </t>
  </si>
  <si>
    <t xml:space="preserve"> 29/10/2013 </t>
  </si>
  <si>
    <t xml:space="preserve"> 28/10/2013 </t>
  </si>
  <si>
    <t xml:space="preserve"> 27/10/2013 </t>
  </si>
  <si>
    <t xml:space="preserve"> 01/11/2013 </t>
  </si>
  <si>
    <t xml:space="preserve"> 31/10/2013 </t>
  </si>
  <si>
    <t xml:space="preserve"> 30/10/2013 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</si>
</sst>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6" fillId="20" borderId="0" applyNumberFormat="0" applyBorder="0" applyAlignment="0" applyProtection="0"/>
    <xf numFmtId="0" fontId="7" fillId="21" borderId="1" applyNumberFormat="0" applyAlignment="0" applyProtection="0"/>
    <xf numFmtId="0" fontId="8" fillId="22" borderId="2" applyNumberFormat="0" applyAlignment="0" applyProtection="0"/>
    <xf numFmtId="0" fontId="9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11" fillId="29" borderId="1" applyNumberFormat="0" applyAlignment="0" applyProtection="0"/>
    <xf numFmtId="0" fontId="12" fillId="30" borderId="0" applyNumberFormat="0" applyBorder="0" applyAlignment="0" applyProtection="0"/>
    <xf numFmtId="0" fontId="13" fillId="31" borderId="0" applyNumberFormat="0" applyBorder="0" applyAlignment="0" applyProtection="0"/>
    <xf numFmtId="0" fontId="3" fillId="32" borderId="4" applyNumberFormat="0" applyFont="0" applyAlignment="0" applyProtection="0"/>
    <xf numFmtId="0" fontId="14" fillId="21" borderId="5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0" fillId="0" borderId="8" applyNumberFormat="0" applyFill="0" applyAlignment="0" applyProtection="0"/>
    <xf numFmtId="0" fontId="20" fillId="0" borderId="9" applyNumberFormat="0" applyFill="0" applyAlignment="0" applyProtection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/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1" xfId="38" builtinId="16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1"/>
  <sheetViews>
    <sheetView tabSelected="1" workbookViewId="0">
      <selection activeCell="D6" sqref="D6"/>
    </sheetView>
  </sheetViews>
  <sheetFormatPr baseColWidth="10" defaultRowHeight="15"/>
  <sheetData>
    <row r="1" spans="1:20">
      <c r="A1" t="s">
        <v>0</v>
      </c>
    </row>
    <row r="2" spans="1:20">
      <c r="A2" t="s">
        <v>1</v>
      </c>
      <c r="B2" t="s">
        <v>2</v>
      </c>
    </row>
    <row r="3" spans="1:20">
      <c r="A3" t="s">
        <v>3</v>
      </c>
      <c r="B3" t="s">
        <v>4</v>
      </c>
    </row>
    <row r="4" spans="1:20">
      <c r="A4" t="s">
        <v>5</v>
      </c>
      <c r="B4" t="s">
        <v>6</v>
      </c>
      <c r="C4" t="s">
        <v>7</v>
      </c>
    </row>
    <row r="5" spans="1:20">
      <c r="A5" t="s">
        <v>8</v>
      </c>
      <c r="B5">
        <v>27</v>
      </c>
    </row>
    <row r="6" spans="1:20">
      <c r="A6" t="s">
        <v>9</v>
      </c>
      <c r="B6" t="s">
        <v>10</v>
      </c>
    </row>
    <row r="8" spans="1:20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22</v>
      </c>
      <c r="M8" t="s">
        <v>23</v>
      </c>
      <c r="N8" t="s">
        <v>24</v>
      </c>
      <c r="O8" t="s">
        <v>25</v>
      </c>
      <c r="P8" t="s">
        <v>26</v>
      </c>
      <c r="Q8" t="s">
        <v>27</v>
      </c>
      <c r="R8" t="s">
        <v>28</v>
      </c>
      <c r="S8" t="s">
        <v>29</v>
      </c>
      <c r="T8" t="s">
        <v>7</v>
      </c>
    </row>
    <row r="9" spans="1:20">
      <c r="B9" t="s">
        <v>7</v>
      </c>
      <c r="C9" t="s">
        <v>7</v>
      </c>
      <c r="D9" t="s">
        <v>30</v>
      </c>
      <c r="E9" t="s">
        <v>30</v>
      </c>
      <c r="F9" t="s">
        <v>7</v>
      </c>
      <c r="G9" t="s">
        <v>30</v>
      </c>
      <c r="H9" t="s">
        <v>31</v>
      </c>
      <c r="I9" t="s">
        <v>32</v>
      </c>
      <c r="J9" t="s">
        <v>33</v>
      </c>
      <c r="K9" t="s">
        <v>33</v>
      </c>
      <c r="L9" t="s">
        <v>34</v>
      </c>
      <c r="M9" t="s">
        <v>31</v>
      </c>
      <c r="N9" t="s">
        <v>31</v>
      </c>
      <c r="O9" t="s">
        <v>31</v>
      </c>
      <c r="P9" t="s">
        <v>32</v>
      </c>
      <c r="Q9" t="s">
        <v>32</v>
      </c>
      <c r="R9" t="s">
        <v>32</v>
      </c>
      <c r="S9" t="s">
        <v>35</v>
      </c>
      <c r="T9" t="s">
        <v>7</v>
      </c>
    </row>
    <row r="10" spans="1:20">
      <c r="A10" s="2">
        <v>32</v>
      </c>
      <c r="B10" s="2" t="s">
        <v>66</v>
      </c>
      <c r="C10" s="2" t="s">
        <v>37</v>
      </c>
      <c r="D10" s="2">
        <v>517954</v>
      </c>
      <c r="E10" s="2">
        <v>550876</v>
      </c>
      <c r="F10" s="2">
        <v>7.0399500000000002</v>
      </c>
      <c r="G10" s="2">
        <v>0</v>
      </c>
      <c r="H10" s="2">
        <v>86.021000000000001</v>
      </c>
      <c r="I10" s="2">
        <v>20.5</v>
      </c>
      <c r="J10" s="2">
        <v>252.3</v>
      </c>
      <c r="K10" s="2">
        <v>319.3</v>
      </c>
      <c r="L10" s="2">
        <v>1.0128999999999999</v>
      </c>
      <c r="M10" s="2">
        <v>82.677000000000007</v>
      </c>
      <c r="N10" s="2">
        <v>88.358999999999995</v>
      </c>
      <c r="O10" s="2">
        <v>86.738</v>
      </c>
      <c r="P10" s="2">
        <v>17.2</v>
      </c>
      <c r="Q10" s="2">
        <v>23</v>
      </c>
      <c r="R10" s="2">
        <v>19.3</v>
      </c>
      <c r="S10" s="2">
        <v>5.0999999999999996</v>
      </c>
    </row>
    <row r="11" spans="1:20">
      <c r="A11" s="2">
        <f>A10-1</f>
        <v>31</v>
      </c>
      <c r="B11" s="2" t="s">
        <v>67</v>
      </c>
      <c r="C11" s="2" t="s">
        <v>37</v>
      </c>
      <c r="D11" s="2">
        <v>511904</v>
      </c>
      <c r="E11" s="2">
        <v>550004</v>
      </c>
      <c r="F11" s="2">
        <v>6.8795190000000002</v>
      </c>
      <c r="G11" s="2">
        <v>0</v>
      </c>
      <c r="H11" s="2">
        <v>85.186000000000007</v>
      </c>
      <c r="I11" s="2">
        <v>20.9</v>
      </c>
      <c r="J11" s="2">
        <v>252.9</v>
      </c>
      <c r="K11" s="2">
        <v>312.7</v>
      </c>
      <c r="L11" s="2">
        <v>1.0124</v>
      </c>
      <c r="M11" s="2">
        <v>82.394000000000005</v>
      </c>
      <c r="N11" s="2">
        <v>87.766999999999996</v>
      </c>
      <c r="O11" s="2">
        <v>85.070999999999998</v>
      </c>
      <c r="P11" s="2">
        <v>19.7</v>
      </c>
      <c r="Q11" s="2">
        <v>23.5</v>
      </c>
      <c r="R11" s="2">
        <v>20.9</v>
      </c>
      <c r="S11" s="2">
        <v>5.0999999999999996</v>
      </c>
    </row>
    <row r="12" spans="1:20">
      <c r="A12" s="2">
        <f t="shared" ref="A12:A41" si="0">A11-1</f>
        <v>30</v>
      </c>
      <c r="B12" s="2" t="s">
        <v>68</v>
      </c>
      <c r="C12" s="2" t="s">
        <v>37</v>
      </c>
      <c r="D12" s="2">
        <v>505834</v>
      </c>
      <c r="E12" s="2">
        <v>549122</v>
      </c>
      <c r="F12" s="2">
        <v>6.8425739999999999</v>
      </c>
      <c r="G12" s="2">
        <v>0</v>
      </c>
      <c r="H12" s="2">
        <v>84.317999999999998</v>
      </c>
      <c r="I12" s="2">
        <v>21</v>
      </c>
      <c r="J12" s="2">
        <v>263</v>
      </c>
      <c r="K12" s="2">
        <v>318.89999999999998</v>
      </c>
      <c r="L12" s="2">
        <v>1.0123</v>
      </c>
      <c r="M12" s="2">
        <v>81.114999999999995</v>
      </c>
      <c r="N12" s="2">
        <v>87.418000000000006</v>
      </c>
      <c r="O12" s="2">
        <v>84.596000000000004</v>
      </c>
      <c r="P12" s="2">
        <v>19.7</v>
      </c>
      <c r="Q12" s="2">
        <v>23.7</v>
      </c>
      <c r="R12" s="2">
        <v>21</v>
      </c>
      <c r="S12" s="2">
        <v>5.1100000000000003</v>
      </c>
    </row>
    <row r="13" spans="1:20" s="1" customFormat="1">
      <c r="A13" s="2">
        <f t="shared" si="0"/>
        <v>29</v>
      </c>
      <c r="B13" s="2" t="s">
        <v>63</v>
      </c>
      <c r="C13" s="2" t="s">
        <v>37</v>
      </c>
      <c r="D13" s="2">
        <v>499522</v>
      </c>
      <c r="E13" s="2">
        <v>548195</v>
      </c>
      <c r="F13" s="2">
        <v>6.7328080000000003</v>
      </c>
      <c r="G13" s="2">
        <v>0</v>
      </c>
      <c r="H13" s="2">
        <v>83.721000000000004</v>
      </c>
      <c r="I13" s="2">
        <v>21.2</v>
      </c>
      <c r="J13" s="2">
        <v>281.60000000000002</v>
      </c>
      <c r="K13" s="2">
        <v>321.3</v>
      </c>
      <c r="L13" s="2">
        <v>1.0121</v>
      </c>
      <c r="M13" s="2">
        <v>81.849999999999994</v>
      </c>
      <c r="N13" s="2">
        <v>86.144999999999996</v>
      </c>
      <c r="O13" s="2">
        <v>82.927000000000007</v>
      </c>
      <c r="P13" s="2">
        <v>19.5</v>
      </c>
      <c r="Q13" s="2">
        <v>23.5</v>
      </c>
      <c r="R13" s="2">
        <v>20.6</v>
      </c>
      <c r="S13" s="2">
        <v>5.0999999999999996</v>
      </c>
    </row>
    <row r="14" spans="1:20" s="1" customFormat="1">
      <c r="A14" s="2">
        <f t="shared" si="0"/>
        <v>28</v>
      </c>
      <c r="B14" s="2" t="s">
        <v>64</v>
      </c>
      <c r="C14" s="2" t="s">
        <v>37</v>
      </c>
      <c r="D14" s="2">
        <v>492763</v>
      </c>
      <c r="E14" s="2">
        <v>547197</v>
      </c>
      <c r="F14" s="2">
        <v>6.7103630000000001</v>
      </c>
      <c r="G14" s="2">
        <v>0</v>
      </c>
      <c r="H14" s="2">
        <v>87.936000000000007</v>
      </c>
      <c r="I14" s="2">
        <v>22.5</v>
      </c>
      <c r="J14" s="2">
        <v>29.4</v>
      </c>
      <c r="K14" s="2">
        <v>324.5</v>
      </c>
      <c r="L14" s="2">
        <v>1.012</v>
      </c>
      <c r="M14" s="2">
        <v>82.632999999999996</v>
      </c>
      <c r="N14" s="2">
        <v>90.09</v>
      </c>
      <c r="O14" s="2">
        <v>82.885000000000005</v>
      </c>
      <c r="P14" s="2">
        <v>12.6</v>
      </c>
      <c r="Q14" s="2">
        <v>36.4</v>
      </c>
      <c r="R14" s="2">
        <v>21.4</v>
      </c>
      <c r="S14" s="2">
        <v>5.0999999999999996</v>
      </c>
    </row>
    <row r="15" spans="1:20" s="1" customFormat="1">
      <c r="A15" s="2">
        <f t="shared" si="0"/>
        <v>27</v>
      </c>
      <c r="B15" s="2" t="s">
        <v>65</v>
      </c>
      <c r="C15" s="2" t="s">
        <v>37</v>
      </c>
      <c r="D15" s="2">
        <v>492056</v>
      </c>
      <c r="E15" s="2">
        <v>547094</v>
      </c>
      <c r="F15" s="2">
        <v>7.2716880000000002</v>
      </c>
      <c r="G15" s="2">
        <v>0</v>
      </c>
      <c r="H15" s="2">
        <v>87.391000000000005</v>
      </c>
      <c r="I15" s="2">
        <v>19.2</v>
      </c>
      <c r="J15" s="2">
        <v>0</v>
      </c>
      <c r="K15" s="2">
        <v>0</v>
      </c>
      <c r="L15" s="2">
        <v>1.0142</v>
      </c>
      <c r="M15" s="2">
        <v>85.126999999999995</v>
      </c>
      <c r="N15" s="2">
        <v>89.078000000000003</v>
      </c>
      <c r="O15" s="2">
        <v>88.088999999999999</v>
      </c>
      <c r="P15" s="2">
        <v>10.3</v>
      </c>
      <c r="Q15" s="2">
        <v>32</v>
      </c>
      <c r="R15" s="2">
        <v>14.2</v>
      </c>
      <c r="S15" s="2">
        <v>5.0999999999999996</v>
      </c>
    </row>
    <row r="16" spans="1:20">
      <c r="A16" s="2">
        <f t="shared" si="0"/>
        <v>26</v>
      </c>
      <c r="B16" s="3" t="s">
        <v>36</v>
      </c>
      <c r="C16" s="3" t="s">
        <v>37</v>
      </c>
      <c r="D16" s="3">
        <v>492056</v>
      </c>
      <c r="E16" s="3">
        <v>547094</v>
      </c>
      <c r="F16" s="3">
        <v>7.0778639999999999</v>
      </c>
      <c r="G16" s="3">
        <v>0</v>
      </c>
      <c r="H16" s="3">
        <v>86.619</v>
      </c>
      <c r="I16" s="3">
        <v>20.7</v>
      </c>
      <c r="J16" s="3">
        <v>16.3</v>
      </c>
      <c r="K16" s="3">
        <v>329.6</v>
      </c>
      <c r="L16" s="3">
        <v>1.0138</v>
      </c>
      <c r="M16" s="3">
        <v>84.353999999999999</v>
      </c>
      <c r="N16" s="3">
        <v>89.048000000000002</v>
      </c>
      <c r="O16" s="3">
        <v>85.236000000000004</v>
      </c>
      <c r="P16" s="3">
        <v>12</v>
      </c>
      <c r="Q16" s="3">
        <v>35</v>
      </c>
      <c r="R16" s="3">
        <v>13.5</v>
      </c>
      <c r="S16" s="3">
        <v>5.0999999999999996</v>
      </c>
    </row>
    <row r="17" spans="1:19">
      <c r="A17" s="2">
        <f t="shared" si="0"/>
        <v>25</v>
      </c>
      <c r="B17" s="3" t="s">
        <v>38</v>
      </c>
      <c r="C17" s="3" t="s">
        <v>37</v>
      </c>
      <c r="D17" s="3">
        <v>491670</v>
      </c>
      <c r="E17" s="3">
        <v>547039</v>
      </c>
      <c r="F17" s="3">
        <v>6.894711</v>
      </c>
      <c r="G17" s="3">
        <v>0</v>
      </c>
      <c r="H17" s="3">
        <v>85.006</v>
      </c>
      <c r="I17" s="3">
        <v>16.899999999999999</v>
      </c>
      <c r="J17" s="3">
        <v>127.4</v>
      </c>
      <c r="K17" s="3">
        <v>329.4</v>
      </c>
      <c r="L17" s="3">
        <v>1.0126999999999999</v>
      </c>
      <c r="M17" s="3">
        <v>82.174999999999997</v>
      </c>
      <c r="N17" s="3">
        <v>88.281000000000006</v>
      </c>
      <c r="O17" s="3">
        <v>84.563000000000002</v>
      </c>
      <c r="P17" s="3">
        <v>6.7</v>
      </c>
      <c r="Q17" s="3">
        <v>23.2</v>
      </c>
      <c r="R17" s="3">
        <v>18.8</v>
      </c>
      <c r="S17" s="3">
        <v>5.09</v>
      </c>
    </row>
    <row r="18" spans="1:19">
      <c r="A18" s="2">
        <f t="shared" si="0"/>
        <v>24</v>
      </c>
      <c r="B18" s="3" t="s">
        <v>39</v>
      </c>
      <c r="C18" s="3" t="s">
        <v>37</v>
      </c>
      <c r="D18" s="3">
        <v>488617</v>
      </c>
      <c r="E18" s="3">
        <v>546588</v>
      </c>
      <c r="F18" s="3">
        <v>6.8065369999999996</v>
      </c>
      <c r="G18" s="3">
        <v>0</v>
      </c>
      <c r="H18" s="3">
        <v>83.644999999999996</v>
      </c>
      <c r="I18" s="3">
        <v>20.2</v>
      </c>
      <c r="J18" s="3">
        <v>304</v>
      </c>
      <c r="K18" s="3">
        <v>320.10000000000002</v>
      </c>
      <c r="L18" s="3">
        <v>1.0124</v>
      </c>
      <c r="M18" s="3">
        <v>80.835999999999999</v>
      </c>
      <c r="N18" s="3">
        <v>87.393000000000001</v>
      </c>
      <c r="O18" s="3">
        <v>83.554000000000002</v>
      </c>
      <c r="P18" s="3">
        <v>19.100000000000001</v>
      </c>
      <c r="Q18" s="3">
        <v>21.1</v>
      </c>
      <c r="R18" s="3">
        <v>19.399999999999999</v>
      </c>
      <c r="S18" s="3">
        <v>5.09</v>
      </c>
    </row>
    <row r="19" spans="1:19">
      <c r="A19" s="2">
        <f t="shared" si="0"/>
        <v>23</v>
      </c>
      <c r="B19" s="3" t="s">
        <v>40</v>
      </c>
      <c r="C19" s="3" t="s">
        <v>37</v>
      </c>
      <c r="D19" s="3">
        <v>481322</v>
      </c>
      <c r="E19" s="3">
        <v>545515</v>
      </c>
      <c r="F19" s="3">
        <v>6.5954189999999997</v>
      </c>
      <c r="G19" s="3">
        <v>0</v>
      </c>
      <c r="H19" s="3">
        <v>85.23</v>
      </c>
      <c r="I19" s="3">
        <v>21.2</v>
      </c>
      <c r="J19" s="3">
        <v>293.8</v>
      </c>
      <c r="K19" s="3">
        <v>320.89999999999998</v>
      </c>
      <c r="L19" s="3">
        <v>1.0118</v>
      </c>
      <c r="M19" s="3">
        <v>80.762</v>
      </c>
      <c r="N19" s="3">
        <v>88.108000000000004</v>
      </c>
      <c r="O19" s="3">
        <v>80.974999999999994</v>
      </c>
      <c r="P19" s="3">
        <v>20.399999999999999</v>
      </c>
      <c r="Q19" s="3">
        <v>22.3</v>
      </c>
      <c r="R19" s="3">
        <v>20.399999999999999</v>
      </c>
      <c r="S19" s="3">
        <v>5.0999999999999996</v>
      </c>
    </row>
    <row r="20" spans="1:19">
      <c r="A20">
        <f t="shared" si="0"/>
        <v>22</v>
      </c>
      <c r="B20" t="s">
        <v>41</v>
      </c>
      <c r="C20" t="s">
        <v>37</v>
      </c>
      <c r="D20">
        <v>474271</v>
      </c>
      <c r="E20">
        <v>544491</v>
      </c>
      <c r="F20">
        <v>6.8477949999999996</v>
      </c>
      <c r="G20">
        <v>0</v>
      </c>
      <c r="H20">
        <v>85.475999999999999</v>
      </c>
      <c r="I20">
        <v>22.2</v>
      </c>
      <c r="J20">
        <v>303.5</v>
      </c>
      <c r="K20">
        <v>317.5</v>
      </c>
      <c r="L20">
        <v>1.0122</v>
      </c>
      <c r="M20">
        <v>83.763000000000005</v>
      </c>
      <c r="N20">
        <v>87.478999999999999</v>
      </c>
      <c r="O20">
        <v>84.79</v>
      </c>
      <c r="P20">
        <v>21.1</v>
      </c>
      <c r="Q20">
        <v>24.5</v>
      </c>
      <c r="R20">
        <v>21.3</v>
      </c>
      <c r="S20">
        <v>5.0999999999999996</v>
      </c>
    </row>
    <row r="21" spans="1:19">
      <c r="A21">
        <f t="shared" si="0"/>
        <v>21</v>
      </c>
      <c r="B21" t="s">
        <v>42</v>
      </c>
      <c r="C21" t="s">
        <v>37</v>
      </c>
      <c r="D21">
        <v>466989</v>
      </c>
      <c r="E21">
        <v>543432</v>
      </c>
      <c r="F21">
        <v>6.8552710000000001</v>
      </c>
      <c r="G21">
        <v>0</v>
      </c>
      <c r="H21">
        <v>89.307000000000002</v>
      </c>
      <c r="I21">
        <v>22.7</v>
      </c>
      <c r="J21">
        <v>27.6</v>
      </c>
      <c r="K21">
        <v>319.2</v>
      </c>
      <c r="L21">
        <v>1.0121</v>
      </c>
      <c r="M21">
        <v>84.96</v>
      </c>
      <c r="N21">
        <v>90.590999999999994</v>
      </c>
      <c r="O21">
        <v>85.23</v>
      </c>
      <c r="P21">
        <v>15</v>
      </c>
      <c r="Q21">
        <v>35.700000000000003</v>
      </c>
      <c r="R21">
        <v>22.3</v>
      </c>
      <c r="S21">
        <v>5.0999999999999996</v>
      </c>
    </row>
    <row r="22" spans="1:19">
      <c r="A22">
        <f t="shared" si="0"/>
        <v>20</v>
      </c>
      <c r="B22" t="s">
        <v>43</v>
      </c>
      <c r="C22" t="s">
        <v>37</v>
      </c>
      <c r="D22">
        <v>466328</v>
      </c>
      <c r="E22">
        <v>543337</v>
      </c>
      <c r="F22">
        <v>7.3743410000000003</v>
      </c>
      <c r="G22">
        <v>0</v>
      </c>
      <c r="H22">
        <v>87.957999999999998</v>
      </c>
      <c r="I22">
        <v>20.7</v>
      </c>
      <c r="J22">
        <v>0</v>
      </c>
      <c r="K22">
        <v>0</v>
      </c>
      <c r="L22">
        <v>1.0143</v>
      </c>
      <c r="M22">
        <v>84.697000000000003</v>
      </c>
      <c r="N22">
        <v>90.23</v>
      </c>
      <c r="O22">
        <v>89.759</v>
      </c>
      <c r="P22">
        <v>14.2</v>
      </c>
      <c r="Q22">
        <v>36.799999999999997</v>
      </c>
      <c r="R22">
        <v>15</v>
      </c>
      <c r="S22">
        <v>5.0999999999999996</v>
      </c>
    </row>
    <row r="23" spans="1:19">
      <c r="A23">
        <f t="shared" si="0"/>
        <v>19</v>
      </c>
      <c r="B23" t="s">
        <v>44</v>
      </c>
      <c r="C23" t="s">
        <v>37</v>
      </c>
      <c r="D23">
        <v>466328</v>
      </c>
      <c r="E23">
        <v>543337</v>
      </c>
      <c r="F23">
        <v>7.1250289999999996</v>
      </c>
      <c r="G23">
        <v>0</v>
      </c>
      <c r="H23">
        <v>85.444999999999993</v>
      </c>
      <c r="I23">
        <v>24.1</v>
      </c>
      <c r="J23">
        <v>0</v>
      </c>
      <c r="K23">
        <v>0</v>
      </c>
      <c r="L23">
        <v>1.0138</v>
      </c>
      <c r="M23">
        <v>83.131</v>
      </c>
      <c r="N23">
        <v>87.152000000000001</v>
      </c>
      <c r="O23">
        <v>86.12</v>
      </c>
      <c r="P23">
        <v>13.7</v>
      </c>
      <c r="Q23">
        <v>40.9</v>
      </c>
      <c r="R23">
        <v>14.2</v>
      </c>
      <c r="S23">
        <v>5.0999999999999996</v>
      </c>
    </row>
    <row r="24" spans="1:19">
      <c r="A24">
        <f t="shared" si="0"/>
        <v>18</v>
      </c>
      <c r="B24" t="s">
        <v>45</v>
      </c>
      <c r="C24" t="s">
        <v>37</v>
      </c>
      <c r="D24">
        <v>466328</v>
      </c>
      <c r="E24">
        <v>543337</v>
      </c>
      <c r="F24">
        <v>6.8872819999999999</v>
      </c>
      <c r="G24">
        <v>0</v>
      </c>
      <c r="H24">
        <v>84.387</v>
      </c>
      <c r="I24">
        <v>21.2</v>
      </c>
      <c r="J24">
        <v>237.5</v>
      </c>
      <c r="K24">
        <v>313.3</v>
      </c>
      <c r="L24">
        <v>1.0128999999999999</v>
      </c>
      <c r="M24">
        <v>81.917000000000002</v>
      </c>
      <c r="N24">
        <v>87.138000000000005</v>
      </c>
      <c r="O24">
        <v>83.828000000000003</v>
      </c>
      <c r="P24">
        <v>16.899999999999999</v>
      </c>
      <c r="Q24">
        <v>24.1</v>
      </c>
      <c r="R24">
        <v>16.899999999999999</v>
      </c>
      <c r="S24">
        <v>5.1100000000000003</v>
      </c>
    </row>
    <row r="25" spans="1:19">
      <c r="A25">
        <f t="shared" si="0"/>
        <v>17</v>
      </c>
      <c r="B25" t="s">
        <v>46</v>
      </c>
      <c r="C25" t="s">
        <v>37</v>
      </c>
      <c r="D25">
        <v>460633</v>
      </c>
      <c r="E25">
        <v>542500</v>
      </c>
      <c r="F25">
        <v>6.7250990000000002</v>
      </c>
      <c r="G25">
        <v>0</v>
      </c>
      <c r="H25">
        <v>84.171999999999997</v>
      </c>
      <c r="I25">
        <v>21.6</v>
      </c>
      <c r="J25">
        <v>259.5</v>
      </c>
      <c r="K25">
        <v>318.89999999999998</v>
      </c>
      <c r="L25">
        <v>1.0121</v>
      </c>
      <c r="M25">
        <v>81.366</v>
      </c>
      <c r="N25">
        <v>86.741</v>
      </c>
      <c r="O25">
        <v>82.721999999999994</v>
      </c>
      <c r="P25">
        <v>19.899999999999999</v>
      </c>
      <c r="Q25">
        <v>24.8</v>
      </c>
      <c r="R25">
        <v>20.3</v>
      </c>
      <c r="S25">
        <v>5.0999999999999996</v>
      </c>
    </row>
    <row r="26" spans="1:19">
      <c r="A26">
        <f t="shared" si="0"/>
        <v>16</v>
      </c>
      <c r="B26" t="s">
        <v>47</v>
      </c>
      <c r="C26" t="s">
        <v>37</v>
      </c>
      <c r="D26">
        <v>454405</v>
      </c>
      <c r="E26">
        <v>541584</v>
      </c>
      <c r="F26">
        <v>6.7216149999999999</v>
      </c>
      <c r="G26">
        <v>0</v>
      </c>
      <c r="H26">
        <v>84.018000000000001</v>
      </c>
      <c r="I26">
        <v>21.6</v>
      </c>
      <c r="J26">
        <v>256.39999999999998</v>
      </c>
      <c r="K26">
        <v>315.89999999999998</v>
      </c>
      <c r="L26">
        <v>1.0121</v>
      </c>
      <c r="M26">
        <v>81.475999999999999</v>
      </c>
      <c r="N26">
        <v>87.093999999999994</v>
      </c>
      <c r="O26">
        <v>82.659000000000006</v>
      </c>
      <c r="P26">
        <v>19.8</v>
      </c>
      <c r="Q26">
        <v>24.3</v>
      </c>
      <c r="R26">
        <v>20.2</v>
      </c>
      <c r="S26">
        <v>5.0999999999999996</v>
      </c>
    </row>
    <row r="27" spans="1:19">
      <c r="A27">
        <f t="shared" si="0"/>
        <v>15</v>
      </c>
      <c r="B27" t="s">
        <v>48</v>
      </c>
      <c r="C27" t="s">
        <v>37</v>
      </c>
      <c r="D27">
        <v>448249</v>
      </c>
      <c r="E27">
        <v>540677</v>
      </c>
      <c r="F27">
        <v>6.7094889999999996</v>
      </c>
      <c r="G27">
        <v>0</v>
      </c>
      <c r="H27">
        <v>84.278000000000006</v>
      </c>
      <c r="I27">
        <v>22.2</v>
      </c>
      <c r="J27">
        <v>254.5</v>
      </c>
      <c r="K27">
        <v>306.10000000000002</v>
      </c>
      <c r="L27">
        <v>1.0121</v>
      </c>
      <c r="M27">
        <v>81.906999999999996</v>
      </c>
      <c r="N27">
        <v>87.162000000000006</v>
      </c>
      <c r="O27">
        <v>82.468000000000004</v>
      </c>
      <c r="P27">
        <v>20.2</v>
      </c>
      <c r="Q27">
        <v>25</v>
      </c>
      <c r="R27">
        <v>20.2</v>
      </c>
      <c r="S27">
        <v>5.0999999999999996</v>
      </c>
    </row>
    <row r="28" spans="1:19">
      <c r="A28">
        <f t="shared" si="0"/>
        <v>14</v>
      </c>
      <c r="B28" t="s">
        <v>49</v>
      </c>
      <c r="C28" t="s">
        <v>37</v>
      </c>
      <c r="D28">
        <v>442142</v>
      </c>
      <c r="E28">
        <v>539778</v>
      </c>
      <c r="F28">
        <v>6.8467339999999997</v>
      </c>
      <c r="G28">
        <v>0</v>
      </c>
      <c r="H28">
        <v>89.518000000000001</v>
      </c>
      <c r="I28">
        <v>25</v>
      </c>
      <c r="J28">
        <v>28.2</v>
      </c>
      <c r="K28">
        <v>322.10000000000002</v>
      </c>
      <c r="L28">
        <v>1.0122</v>
      </c>
      <c r="M28">
        <v>84.266000000000005</v>
      </c>
      <c r="N28">
        <v>90.941999999999993</v>
      </c>
      <c r="O28">
        <v>84.927999999999997</v>
      </c>
      <c r="P28">
        <v>12.2</v>
      </c>
      <c r="Q28">
        <v>41</v>
      </c>
      <c r="R28">
        <v>21.8</v>
      </c>
      <c r="S28">
        <v>5.0999999999999996</v>
      </c>
    </row>
    <row r="29" spans="1:19">
      <c r="A29">
        <f t="shared" si="0"/>
        <v>13</v>
      </c>
      <c r="B29" t="s">
        <v>50</v>
      </c>
      <c r="C29" t="s">
        <v>37</v>
      </c>
      <c r="D29">
        <v>441465</v>
      </c>
      <c r="E29">
        <v>539682</v>
      </c>
      <c r="F29">
        <v>7.3981320000000004</v>
      </c>
      <c r="G29">
        <v>0</v>
      </c>
      <c r="H29">
        <v>88.923000000000002</v>
      </c>
      <c r="I29">
        <v>23.3</v>
      </c>
      <c r="J29">
        <v>0</v>
      </c>
      <c r="K29">
        <v>0</v>
      </c>
      <c r="L29">
        <v>1.0141</v>
      </c>
      <c r="M29">
        <v>86.88</v>
      </c>
      <c r="N29">
        <v>90.695999999999998</v>
      </c>
      <c r="O29">
        <v>90.695999999999998</v>
      </c>
      <c r="P29">
        <v>15.6</v>
      </c>
      <c r="Q29">
        <v>37.4</v>
      </c>
      <c r="R29">
        <v>16.600000000000001</v>
      </c>
      <c r="S29">
        <v>5.1100000000000003</v>
      </c>
    </row>
    <row r="30" spans="1:19">
      <c r="A30">
        <f t="shared" si="0"/>
        <v>12</v>
      </c>
      <c r="B30" t="s">
        <v>51</v>
      </c>
      <c r="C30" t="s">
        <v>37</v>
      </c>
      <c r="D30">
        <v>441465</v>
      </c>
      <c r="E30">
        <v>539682</v>
      </c>
      <c r="F30">
        <v>7.1513629999999999</v>
      </c>
      <c r="G30">
        <v>0</v>
      </c>
      <c r="H30">
        <v>87.841999999999999</v>
      </c>
      <c r="I30">
        <v>24.7</v>
      </c>
      <c r="J30">
        <v>0</v>
      </c>
      <c r="K30">
        <v>0</v>
      </c>
      <c r="L30">
        <v>1.0135000000000001</v>
      </c>
      <c r="M30">
        <v>85.697999999999993</v>
      </c>
      <c r="N30">
        <v>89.572000000000003</v>
      </c>
      <c r="O30">
        <v>87.489000000000004</v>
      </c>
      <c r="P30">
        <v>15.4</v>
      </c>
      <c r="Q30">
        <v>40.1</v>
      </c>
      <c r="R30">
        <v>17.100000000000001</v>
      </c>
      <c r="S30">
        <v>5.1100000000000003</v>
      </c>
    </row>
    <row r="31" spans="1:19">
      <c r="A31">
        <f t="shared" si="0"/>
        <v>11</v>
      </c>
      <c r="B31" t="s">
        <v>52</v>
      </c>
      <c r="C31" t="s">
        <v>37</v>
      </c>
      <c r="D31">
        <v>441465</v>
      </c>
      <c r="E31">
        <v>539682</v>
      </c>
      <c r="F31">
        <v>7.1053269999999999</v>
      </c>
      <c r="G31">
        <v>0</v>
      </c>
      <c r="H31">
        <v>85.47</v>
      </c>
      <c r="I31">
        <v>20.2</v>
      </c>
      <c r="J31">
        <v>98.9</v>
      </c>
      <c r="K31">
        <v>320</v>
      </c>
      <c r="L31">
        <v>1.0136000000000001</v>
      </c>
      <c r="M31">
        <v>81.893000000000001</v>
      </c>
      <c r="N31">
        <v>88.489000000000004</v>
      </c>
      <c r="O31">
        <v>86.260999999999996</v>
      </c>
      <c r="P31">
        <v>14.5</v>
      </c>
      <c r="Q31">
        <v>24.5</v>
      </c>
      <c r="R31">
        <v>15.4</v>
      </c>
      <c r="S31">
        <v>5.1100000000000003</v>
      </c>
    </row>
    <row r="32" spans="1:19">
      <c r="A32">
        <f t="shared" si="0"/>
        <v>10</v>
      </c>
      <c r="B32" t="s">
        <v>53</v>
      </c>
      <c r="C32" t="s">
        <v>37</v>
      </c>
      <c r="D32">
        <v>439099</v>
      </c>
      <c r="E32">
        <v>539334</v>
      </c>
      <c r="F32">
        <v>6.7740629999999999</v>
      </c>
      <c r="G32">
        <v>0</v>
      </c>
      <c r="H32">
        <v>84.221999999999994</v>
      </c>
      <c r="I32">
        <v>21.2</v>
      </c>
      <c r="J32">
        <v>257.10000000000002</v>
      </c>
      <c r="K32">
        <v>310.10000000000002</v>
      </c>
      <c r="L32">
        <v>1.0122</v>
      </c>
      <c r="M32">
        <v>82.272999999999996</v>
      </c>
      <c r="N32">
        <v>86.259</v>
      </c>
      <c r="O32">
        <v>83.363</v>
      </c>
      <c r="P32">
        <v>19.600000000000001</v>
      </c>
      <c r="Q32">
        <v>24.5</v>
      </c>
      <c r="R32">
        <v>20.2</v>
      </c>
      <c r="S32">
        <v>5.0999999999999996</v>
      </c>
    </row>
    <row r="33" spans="1:19">
      <c r="A33">
        <f t="shared" si="0"/>
        <v>9</v>
      </c>
      <c r="B33" t="s">
        <v>54</v>
      </c>
      <c r="C33" t="s">
        <v>37</v>
      </c>
      <c r="D33">
        <v>432929</v>
      </c>
      <c r="E33">
        <v>538428</v>
      </c>
      <c r="F33">
        <v>6.8751340000000001</v>
      </c>
      <c r="G33">
        <v>0</v>
      </c>
      <c r="H33">
        <v>84.581000000000003</v>
      </c>
      <c r="I33">
        <v>21</v>
      </c>
      <c r="J33">
        <v>293.2</v>
      </c>
      <c r="K33">
        <v>319.3</v>
      </c>
      <c r="L33">
        <v>1.0125</v>
      </c>
      <c r="M33">
        <v>82.067999999999998</v>
      </c>
      <c r="N33">
        <v>87.515000000000001</v>
      </c>
      <c r="O33">
        <v>84.71</v>
      </c>
      <c r="P33">
        <v>19.600000000000001</v>
      </c>
      <c r="Q33">
        <v>23.5</v>
      </c>
      <c r="R33">
        <v>20</v>
      </c>
      <c r="S33">
        <v>5.0999999999999996</v>
      </c>
    </row>
    <row r="34" spans="1:19">
      <c r="A34">
        <f t="shared" si="0"/>
        <v>8</v>
      </c>
      <c r="B34" t="s">
        <v>55</v>
      </c>
      <c r="C34" t="s">
        <v>37</v>
      </c>
      <c r="D34">
        <v>425894</v>
      </c>
      <c r="E34">
        <v>537399</v>
      </c>
      <c r="F34">
        <v>6.8204029999999998</v>
      </c>
      <c r="G34">
        <v>0</v>
      </c>
      <c r="H34">
        <v>84.078000000000003</v>
      </c>
      <c r="I34">
        <v>21.1</v>
      </c>
      <c r="J34">
        <v>311.10000000000002</v>
      </c>
      <c r="K34">
        <v>322.5</v>
      </c>
      <c r="L34">
        <v>1.0124</v>
      </c>
      <c r="M34">
        <v>81.527000000000001</v>
      </c>
      <c r="N34">
        <v>86.72</v>
      </c>
      <c r="O34">
        <v>83.99</v>
      </c>
      <c r="P34">
        <v>19.8</v>
      </c>
      <c r="Q34">
        <v>24.1</v>
      </c>
      <c r="R34">
        <v>20.100000000000001</v>
      </c>
      <c r="S34">
        <v>5.0999999999999996</v>
      </c>
    </row>
    <row r="35" spans="1:19">
      <c r="A35">
        <f t="shared" si="0"/>
        <v>7</v>
      </c>
      <c r="B35" t="s">
        <v>56</v>
      </c>
      <c r="C35" t="s">
        <v>37</v>
      </c>
      <c r="D35">
        <v>418427</v>
      </c>
      <c r="E35">
        <v>536301</v>
      </c>
      <c r="F35">
        <v>6.8123110000000002</v>
      </c>
      <c r="G35">
        <v>0</v>
      </c>
      <c r="H35">
        <v>88.694999999999993</v>
      </c>
      <c r="I35">
        <v>25.1</v>
      </c>
      <c r="J35">
        <v>29.6</v>
      </c>
      <c r="K35">
        <v>317</v>
      </c>
      <c r="L35">
        <v>1.0121</v>
      </c>
      <c r="M35">
        <v>83.040999999999997</v>
      </c>
      <c r="N35">
        <v>89.938000000000002</v>
      </c>
      <c r="O35">
        <v>84.471000000000004</v>
      </c>
      <c r="P35">
        <v>13.7</v>
      </c>
      <c r="Q35">
        <v>40.299999999999997</v>
      </c>
      <c r="R35">
        <v>21.9</v>
      </c>
      <c r="S35">
        <v>5.1100000000000003</v>
      </c>
    </row>
    <row r="36" spans="1:19">
      <c r="A36">
        <f t="shared" si="0"/>
        <v>6</v>
      </c>
      <c r="B36" t="s">
        <v>57</v>
      </c>
      <c r="C36" t="s">
        <v>37</v>
      </c>
      <c r="D36">
        <v>417715</v>
      </c>
      <c r="E36">
        <v>536199</v>
      </c>
      <c r="F36">
        <v>7.3847649999999998</v>
      </c>
      <c r="G36">
        <v>0</v>
      </c>
      <c r="H36">
        <v>88.447000000000003</v>
      </c>
      <c r="I36">
        <v>24.3</v>
      </c>
      <c r="J36">
        <v>0</v>
      </c>
      <c r="K36">
        <v>0</v>
      </c>
      <c r="L36">
        <v>1.0145</v>
      </c>
      <c r="M36">
        <v>86.159000000000006</v>
      </c>
      <c r="N36">
        <v>90.847999999999999</v>
      </c>
      <c r="O36">
        <v>89.427000000000007</v>
      </c>
      <c r="P36">
        <v>11.1</v>
      </c>
      <c r="Q36">
        <v>42</v>
      </c>
      <c r="R36">
        <v>13.7</v>
      </c>
      <c r="S36">
        <v>5.1100000000000003</v>
      </c>
    </row>
    <row r="37" spans="1:19">
      <c r="A37">
        <f t="shared" si="0"/>
        <v>5</v>
      </c>
      <c r="B37" t="s">
        <v>58</v>
      </c>
      <c r="C37" t="s">
        <v>37</v>
      </c>
      <c r="D37">
        <v>417715</v>
      </c>
      <c r="E37">
        <v>536199</v>
      </c>
      <c r="F37">
        <v>7.269361</v>
      </c>
      <c r="G37">
        <v>0</v>
      </c>
      <c r="H37">
        <v>86.331000000000003</v>
      </c>
      <c r="I37">
        <v>23.5</v>
      </c>
      <c r="J37">
        <v>0</v>
      </c>
      <c r="K37">
        <v>0</v>
      </c>
      <c r="L37">
        <v>1.0145999999999999</v>
      </c>
      <c r="M37">
        <v>83.453999999999994</v>
      </c>
      <c r="N37">
        <v>89.230999999999995</v>
      </c>
      <c r="O37">
        <v>86.947000000000003</v>
      </c>
      <c r="P37">
        <v>10.4</v>
      </c>
      <c r="Q37">
        <v>38.9</v>
      </c>
      <c r="R37">
        <v>11.1</v>
      </c>
      <c r="S37">
        <v>5.0999999999999996</v>
      </c>
    </row>
    <row r="38" spans="1:19">
      <c r="A38">
        <f t="shared" si="0"/>
        <v>4</v>
      </c>
      <c r="B38" t="s">
        <v>59</v>
      </c>
      <c r="C38" t="s">
        <v>37</v>
      </c>
      <c r="D38">
        <v>417715</v>
      </c>
      <c r="E38">
        <v>536199</v>
      </c>
      <c r="F38">
        <v>6.967085</v>
      </c>
      <c r="G38">
        <v>0</v>
      </c>
      <c r="H38">
        <v>85.185000000000002</v>
      </c>
      <c r="I38">
        <v>21.1</v>
      </c>
      <c r="J38">
        <v>243.8</v>
      </c>
      <c r="K38">
        <v>316.39999999999998</v>
      </c>
      <c r="L38">
        <v>1.0135000000000001</v>
      </c>
      <c r="M38">
        <v>82.674000000000007</v>
      </c>
      <c r="N38">
        <v>86.873999999999995</v>
      </c>
      <c r="O38">
        <v>83.832999999999998</v>
      </c>
      <c r="P38">
        <v>13.7</v>
      </c>
      <c r="Q38">
        <v>24.8</v>
      </c>
      <c r="R38">
        <v>13.8</v>
      </c>
      <c r="S38">
        <v>5.0999999999999996</v>
      </c>
    </row>
    <row r="39" spans="1:19">
      <c r="A39">
        <f t="shared" si="0"/>
        <v>3</v>
      </c>
      <c r="B39" t="s">
        <v>60</v>
      </c>
      <c r="C39" t="s">
        <v>37</v>
      </c>
      <c r="D39">
        <v>411869</v>
      </c>
      <c r="E39">
        <v>535348</v>
      </c>
      <c r="F39">
        <v>6.9868709999999998</v>
      </c>
      <c r="G39">
        <v>0</v>
      </c>
      <c r="H39">
        <v>85.146000000000001</v>
      </c>
      <c r="I39">
        <v>21.5</v>
      </c>
      <c r="J39">
        <v>245.8</v>
      </c>
      <c r="K39">
        <v>304.2</v>
      </c>
      <c r="L39">
        <v>1.0126999999999999</v>
      </c>
      <c r="M39">
        <v>82.852999999999994</v>
      </c>
      <c r="N39">
        <v>87.515000000000001</v>
      </c>
      <c r="O39">
        <v>86.388999999999996</v>
      </c>
      <c r="P39">
        <v>19.600000000000001</v>
      </c>
      <c r="Q39">
        <v>24.8</v>
      </c>
      <c r="R39">
        <v>20.399999999999999</v>
      </c>
      <c r="S39">
        <v>5.0999999999999996</v>
      </c>
    </row>
    <row r="40" spans="1:19">
      <c r="A40">
        <f t="shared" si="0"/>
        <v>2</v>
      </c>
      <c r="B40" t="s">
        <v>61</v>
      </c>
      <c r="C40" t="s">
        <v>37</v>
      </c>
      <c r="D40">
        <v>405973</v>
      </c>
      <c r="E40">
        <v>534489</v>
      </c>
      <c r="F40">
        <v>6.8336550000000003</v>
      </c>
      <c r="G40">
        <v>0</v>
      </c>
      <c r="H40">
        <v>85.341999999999999</v>
      </c>
      <c r="I40">
        <v>22.2</v>
      </c>
      <c r="J40">
        <v>227.4</v>
      </c>
      <c r="K40">
        <v>302.60000000000002</v>
      </c>
      <c r="L40">
        <v>1.0122</v>
      </c>
      <c r="M40">
        <v>82.515000000000001</v>
      </c>
      <c r="N40">
        <v>87.26</v>
      </c>
      <c r="O40">
        <v>84.51</v>
      </c>
      <c r="P40">
        <v>20.2</v>
      </c>
      <c r="Q40">
        <v>26.1</v>
      </c>
      <c r="R40">
        <v>21.1</v>
      </c>
      <c r="S40">
        <v>5.1100000000000003</v>
      </c>
    </row>
    <row r="41" spans="1:19">
      <c r="A41">
        <f t="shared" si="0"/>
        <v>1</v>
      </c>
      <c r="B41" t="s">
        <v>62</v>
      </c>
      <c r="C41" t="s">
        <v>37</v>
      </c>
      <c r="D41">
        <v>400516</v>
      </c>
      <c r="E41">
        <v>533695</v>
      </c>
      <c r="F41">
        <v>6.7957169999999998</v>
      </c>
      <c r="G41">
        <v>0</v>
      </c>
      <c r="H41">
        <v>85.781000000000006</v>
      </c>
      <c r="I41">
        <v>25.8</v>
      </c>
      <c r="J41">
        <v>21.9</v>
      </c>
      <c r="K41">
        <v>321</v>
      </c>
      <c r="L41">
        <v>1.0121</v>
      </c>
      <c r="M41">
        <v>83.554000000000002</v>
      </c>
      <c r="N41">
        <v>88.26</v>
      </c>
      <c r="O41">
        <v>84.231999999999999</v>
      </c>
      <c r="P41">
        <v>12.4</v>
      </c>
      <c r="Q41">
        <v>41</v>
      </c>
      <c r="R41">
        <v>21.8</v>
      </c>
      <c r="S41">
        <v>5.1100000000000003</v>
      </c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Foam 102613 Diarios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</dc:creator>
  <cp:lastModifiedBy>jperez</cp:lastModifiedBy>
  <dcterms:created xsi:type="dcterms:W3CDTF">2013-10-26T15:37:26Z</dcterms:created>
  <dcterms:modified xsi:type="dcterms:W3CDTF">2013-11-11T22:01:13Z</dcterms:modified>
</cp:coreProperties>
</file>